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120" yWindow="180" windowWidth="15570" windowHeight="10170"/>
  </bookViews>
  <sheets>
    <sheet name="Шауляйская 6(2023)" sheetId="8" r:id="rId1"/>
  </sheets>
  <externalReferences>
    <externalReference r:id="rId2"/>
    <externalReference r:id="rId3"/>
  </externalReferences>
  <calcPr calcId="145621"/>
</workbook>
</file>

<file path=xl/calcChain.xml><?xml version="1.0" encoding="utf-8"?>
<calcChain xmlns="http://schemas.openxmlformats.org/spreadsheetml/2006/main">
  <c r="F38" i="8" l="1"/>
  <c r="F53" i="8" l="1"/>
  <c r="F46" i="8"/>
  <c r="F44" i="8"/>
  <c r="F43" i="8"/>
  <c r="F42" i="8"/>
  <c r="F41" i="8"/>
  <c r="F40" i="8"/>
  <c r="F37" i="8"/>
  <c r="F36" i="8"/>
  <c r="F35" i="8"/>
  <c r="F34" i="8"/>
  <c r="F33" i="8"/>
  <c r="F63" i="8" l="1"/>
  <c r="F62" i="8"/>
  <c r="F57" i="8"/>
  <c r="G26" i="8"/>
  <c r="F26" i="8"/>
  <c r="E26" i="8"/>
  <c r="G21" i="8"/>
  <c r="F21" i="8"/>
  <c r="E21" i="8"/>
  <c r="G10" i="8"/>
  <c r="F10" i="8"/>
  <c r="E10" i="8"/>
  <c r="E5" i="8"/>
  <c r="E4" i="8"/>
  <c r="F31" i="8" l="1"/>
  <c r="E3" i="8"/>
  <c r="F45" i="8"/>
  <c r="F56" i="8" l="1"/>
  <c r="F61" i="8" s="1"/>
  <c r="F64" i="8" l="1"/>
  <c r="F68" i="8" s="1"/>
</calcChain>
</file>

<file path=xl/sharedStrings.xml><?xml version="1.0" encoding="utf-8"?>
<sst xmlns="http://schemas.openxmlformats.org/spreadsheetml/2006/main" count="67" uniqueCount="59">
  <si>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</si>
  <si>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</si>
  <si>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</si>
  <si>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</si>
  <si>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</si>
  <si>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</si>
  <si>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</si>
  <si>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</si>
  <si>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</si>
  <si>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</si>
  <si>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</si>
  <si>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</si>
  <si>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</si>
  <si>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</si>
  <si>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</si>
  <si>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</si>
  <si>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</si>
  <si>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</si>
  <si>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</si>
  <si>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</si>
  <si>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</si>
  <si>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</si>
  <si>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</si>
  <si>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</si>
  <si>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</si>
  <si>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</si>
  <si>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</si>
  <si>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</si>
  <si>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Исполнитель: ПЭО</t>
  </si>
  <si>
    <t>Начисления на соц. страх</t>
  </si>
  <si>
    <t>Прочие прямые затраты, в т.ч. налоги, подготовка кадров</t>
  </si>
  <si>
    <t>Итого управление</t>
  </si>
  <si>
    <t>-КР ЭЭ на содержание общего имущества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</si>
  <si>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</si>
  <si>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</si>
  <si>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</si>
  <si>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 xml:space="preserve">Фактические расходы на содержание  жилого помещения в т.ч.  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</si>
  <si>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</si>
  <si>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</si>
  <si>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</si>
  <si>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</si>
  <si>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*Задолженность</t>
  </si>
  <si>
    <t>в рублях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</si>
  <si>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</si>
  <si>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</si>
  <si>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</si>
  <si>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</si>
  <si>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</si>
  <si>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</si>
  <si>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</si>
  <si>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</si>
  <si>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</si>
  <si>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</si>
  <si>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</si>
  <si>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Задолженность на 01.01.2023 г.</t>
  </si>
  <si>
    <t>-КР ХВ на содержание общего имущества</t>
  </si>
  <si>
    <t>-КР ГВ на содержание общего имущества</t>
  </si>
  <si>
    <t>Оплата труда рабочих и тариф</t>
  </si>
  <si>
    <t>перед собственниками дома по адресу: ул. Шауляйская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</si>
</sst>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3" fillId="0" borderId="0" xfId="0" applyFont="1"/>
    <xf numFmtId="0" fontId="5" fillId="0" borderId="0" xfId="0" applyFont="1" applyFill="1" applyBorder="1"/>
    <xf numFmtId="0" fontId="6" fillId="0" borderId="0" xfId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horizontal="center" vertical="center" wrapText="1"/>
    </xf>
    <xf numFmtId="0" fontId="7" fillId="0" borderId="0" xfId="0" applyFont="1"/>
    <xf numFmtId="4" fontId="6" fillId="0" borderId="4" xfId="0" applyNumberFormat="1" applyFont="1" applyBorder="1"/>
    <xf numFmtId="4" fontId="3" fillId="0" borderId="0" xfId="0" applyNumberFormat="1" applyFont="1"/>
    <xf numFmtId="4" fontId="6" fillId="0" borderId="0" xfId="0" applyNumberFormat="1" applyFont="1" applyBorder="1"/>
    <xf numFmtId="49" fontId="8" fillId="0" borderId="0" xfId="0" applyNumberFormat="1" applyFont="1" applyBorder="1" applyAlignment="1">
      <alignment horizontal="left"/>
    </xf>
    <xf numFmtId="0" fontId="8" fillId="0" borderId="0" xfId="0" applyFont="1" applyBorder="1"/>
    <xf numFmtId="4" fontId="7" fillId="0" borderId="4" xfId="0" applyNumberFormat="1" applyFont="1" applyBorder="1" applyAlignment="1">
      <alignment horizontal="right"/>
    </xf>
    <xf numFmtId="4" fontId="8" fillId="0" borderId="4" xfId="0" applyNumberFormat="1" applyFont="1" applyBorder="1" applyAlignment="1">
      <alignment horizontal="right"/>
    </xf>
    <xf numFmtId="4" fontId="5" fillId="0" borderId="4" xfId="1" applyNumberFormat="1" applyFont="1" applyFill="1" applyBorder="1" applyAlignment="1">
      <alignment horizontal="right" vertical="center"/>
    </xf>
    <xf numFmtId="2" fontId="3" fillId="0" borderId="0" xfId="0" applyNumberFormat="1" applyFont="1"/>
    <xf numFmtId="0" fontId="8" fillId="0" borderId="1" xfId="0" applyFont="1" applyBorder="1" applyAlignment="1">
      <alignment horizontal="left"/>
    </xf>
    <xf numFmtId="4" fontId="8" fillId="0" borderId="4" xfId="0" applyNumberFormat="1" applyFont="1" applyBorder="1"/>
    <xf numFmtId="4" fontId="7" fillId="0" borderId="4" xfId="0" applyNumberFormat="1" applyFont="1" applyFill="1" applyBorder="1" applyAlignment="1">
      <alignment horizontal="right"/>
    </xf>
    <xf numFmtId="0" fontId="3" fillId="2" borderId="0" xfId="0" applyFont="1" applyFill="1"/>
    <xf numFmtId="4" fontId="3" fillId="0" borderId="0" xfId="0" applyNumberFormat="1" applyFont="1" applyFill="1"/>
    <xf numFmtId="0" fontId="3" fillId="0" borderId="0" xfId="0" applyFont="1" applyFill="1"/>
    <xf numFmtId="0" fontId="4" fillId="0" borderId="0" xfId="0" applyFont="1"/>
    <xf numFmtId="4" fontId="0" fillId="0" borderId="0" xfId="0" applyNumberFormat="1" applyFont="1" applyAlignment="1">
      <alignment horizontal="left" wrapText="1"/>
    </xf>
    <xf numFmtId="4" fontId="13" fillId="0" borderId="0" xfId="1" applyNumberFormat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horizontal="left" vertical="center"/>
    </xf>
    <xf numFmtId="4" fontId="11" fillId="0" borderId="0" xfId="1" applyNumberFormat="1" applyFont="1" applyFill="1" applyBorder="1" applyAlignment="1">
      <alignment horizontal="left" vertical="center"/>
    </xf>
    <xf numFmtId="4" fontId="6" fillId="0" borderId="0" xfId="0" applyNumberFormat="1" applyFont="1"/>
    <xf numFmtId="4" fontId="5" fillId="0" borderId="0" xfId="1" applyNumberFormat="1" applyFont="1" applyFill="1" applyBorder="1" applyAlignment="1">
      <alignment horizontal="left" vertical="center"/>
    </xf>
    <xf numFmtId="4" fontId="5" fillId="0" borderId="4" xfId="0" applyNumberFormat="1" applyFont="1" applyBorder="1" applyAlignment="1">
      <alignment horizontal="center" vertical="center"/>
    </xf>
    <xf numFmtId="4" fontId="4" fillId="0" borderId="4" xfId="0" applyNumberFormat="1" applyFont="1" applyFill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/>
    </xf>
    <xf numFmtId="4" fontId="5" fillId="0" borderId="4" xfId="0" applyNumberFormat="1" applyFont="1" applyBorder="1"/>
    <xf numFmtId="49" fontId="6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8" fillId="0" borderId="2" xfId="0" applyFont="1" applyBorder="1" applyAlignment="1">
      <alignment horizontal="left" wrapText="1"/>
    </xf>
    <xf numFmtId="0" fontId="11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8" fillId="0" borderId="4" xfId="0" applyFont="1" applyBorder="1" applyAlignment="1">
      <alignment horizontal="left"/>
    </xf>
    <xf numFmtId="0" fontId="5" fillId="0" borderId="4" xfId="0" applyFont="1" applyFill="1" applyBorder="1" applyAlignment="1">
      <alignment horizontal="left"/>
    </xf>
    <xf numFmtId="0" fontId="9" fillId="0" borderId="4" xfId="0" applyFont="1" applyBorder="1" applyAlignment="1">
      <alignment horizontal="left"/>
    </xf>
    <xf numFmtId="0" fontId="3" fillId="0" borderId="0" xfId="0" applyFont="1" applyAlignment="1">
      <alignment horizontal="left" wrapText="1"/>
    </xf>
    <xf numFmtId="0" fontId="7" fillId="0" borderId="1" xfId="0" applyFont="1" applyBorder="1" applyAlignment="1">
      <alignment horizontal="left" wrapText="1"/>
    </xf>
    <xf numFmtId="0" fontId="7" fillId="0" borderId="2" xfId="0" applyFont="1" applyBorder="1" applyAlignment="1">
      <alignment horizontal="left" wrapText="1"/>
    </xf>
    <xf numFmtId="0" fontId="7" fillId="0" borderId="3" xfId="0" applyFont="1" applyBorder="1" applyAlignment="1">
      <alignment horizontal="left" wrapText="1"/>
    </xf>
    <xf numFmtId="0" fontId="7" fillId="0" borderId="4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8" fillId="0" borderId="1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/>
    </xf>
    <xf numFmtId="0" fontId="8" fillId="0" borderId="1" xfId="0" applyFont="1" applyBorder="1" applyAlignment="1">
      <alignment horizontal="left" wrapText="1"/>
    </xf>
    <xf numFmtId="0" fontId="8" fillId="0" borderId="2" xfId="0" applyFont="1" applyBorder="1" applyAlignment="1">
      <alignment horizontal="left" wrapText="1"/>
    </xf>
    <xf numFmtId="0" fontId="8" fillId="0" borderId="3" xfId="0" applyFont="1" applyBorder="1" applyAlignment="1">
      <alignment horizontal="left" wrapText="1"/>
    </xf>
    <xf numFmtId="4" fontId="8" fillId="0" borderId="8" xfId="0" applyNumberFormat="1" applyFont="1" applyBorder="1" applyAlignment="1">
      <alignment horizontal="right"/>
    </xf>
    <xf numFmtId="4" fontId="8" fillId="0" borderId="12" xfId="0" applyNumberFormat="1" applyFont="1" applyBorder="1" applyAlignment="1">
      <alignment horizontal="right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5" fillId="0" borderId="5" xfId="1" applyFont="1" applyFill="1" applyBorder="1" applyAlignment="1">
      <alignment horizontal="left" vertical="center" wrapText="1"/>
    </xf>
    <xf numFmtId="0" fontId="5" fillId="0" borderId="6" xfId="1" applyFont="1" applyFill="1" applyBorder="1" applyAlignment="1">
      <alignment horizontal="left" vertical="center" wrapText="1"/>
    </xf>
    <xf numFmtId="0" fontId="5" fillId="0" borderId="7" xfId="1" applyFont="1" applyFill="1" applyBorder="1" applyAlignment="1">
      <alignment horizontal="left" vertical="center" wrapText="1"/>
    </xf>
    <xf numFmtId="0" fontId="5" fillId="0" borderId="10" xfId="1" applyFont="1" applyFill="1" applyBorder="1" applyAlignment="1">
      <alignment horizontal="left" vertical="center" wrapText="1"/>
    </xf>
    <xf numFmtId="0" fontId="5" fillId="0" borderId="11" xfId="1" applyFont="1" applyFill="1" applyBorder="1" applyAlignment="1">
      <alignment horizontal="left" vertical="center" wrapText="1"/>
    </xf>
    <xf numFmtId="0" fontId="5" fillId="0" borderId="9" xfId="1" applyFont="1" applyFill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left"/>
    </xf>
    <xf numFmtId="49" fontId="6" fillId="0" borderId="2" xfId="0" applyNumberFormat="1" applyFont="1" applyBorder="1" applyAlignment="1">
      <alignment horizontal="left"/>
    </xf>
    <xf numFmtId="49" fontId="6" fillId="0" borderId="3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11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9" fontId="5" fillId="0" borderId="1" xfId="0" applyNumberFormat="1" applyFont="1" applyBorder="1" applyAlignment="1">
      <alignment horizontal="left" wrapText="1"/>
    </xf>
    <xf numFmtId="49" fontId="5" fillId="0" borderId="2" xfId="0" applyNumberFormat="1" applyFont="1" applyBorder="1" applyAlignment="1">
      <alignment horizontal="left" wrapText="1"/>
    </xf>
    <xf numFmtId="49" fontId="5" fillId="0" borderId="3" xfId="0" applyNumberFormat="1" applyFont="1" applyBorder="1" applyAlignment="1">
      <alignment horizontal="left" wrapText="1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49" fontId="5" fillId="0" borderId="1" xfId="0" applyNumberFormat="1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67">
          <cell r="W367">
            <v>0</v>
          </cell>
          <cell r="X367">
            <v>0</v>
          </cell>
          <cell r="Y367">
            <v>321.87500000000006</v>
          </cell>
          <cell r="AV367">
            <v>6.2653444334218393E-11</v>
          </cell>
          <cell r="AW367">
            <v>-321.87500000000006</v>
          </cell>
          <cell r="AX367">
            <v>0</v>
          </cell>
          <cell r="CT367">
            <v>6467.8966666666665</v>
          </cell>
          <cell r="ED367">
            <v>13153.98</v>
          </cell>
          <cell r="EE367">
            <v>0</v>
          </cell>
          <cell r="EF367">
            <v>0</v>
          </cell>
          <cell r="EG367">
            <v>243.56174999999996</v>
          </cell>
          <cell r="FA367">
            <v>0</v>
          </cell>
          <cell r="FB367">
            <v>0</v>
          </cell>
          <cell r="FE367">
            <v>0</v>
          </cell>
          <cell r="FF367">
            <v>0</v>
          </cell>
          <cell r="FH367">
            <v>0</v>
          </cell>
          <cell r="FX367">
            <v>557.63429999999994</v>
          </cell>
          <cell r="FY367">
            <v>0</v>
          </cell>
          <cell r="GO367">
            <v>48752.34</v>
          </cell>
          <cell r="GP367">
            <v>0</v>
          </cell>
          <cell r="GR367">
            <v>0</v>
          </cell>
          <cell r="GS367">
            <v>0</v>
          </cell>
          <cell r="GT367">
            <v>0</v>
          </cell>
          <cell r="GU367">
            <v>0</v>
          </cell>
          <cell r="GV367">
            <v>0</v>
          </cell>
          <cell r="GW367">
            <v>0</v>
          </cell>
          <cell r="GX367">
            <v>0</v>
          </cell>
          <cell r="GY367">
            <v>0</v>
          </cell>
          <cell r="GZ367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2" zoomScale="90" zoomScaleNormal="90" workbookViewId="0">
      <selection activeCell="I32" sqref="I32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8" customWidth="1"/>
    <col min="6" max="6" width="14.140625" style="8" customWidth="1"/>
    <col min="7" max="7" width="15.28515625" style="8" customWidth="1"/>
    <col min="8" max="8" width="8.7109375" style="8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76" t="s">
        <v>52</v>
      </c>
      <c r="B1" s="76"/>
      <c r="C1" s="76"/>
      <c r="D1" s="76"/>
      <c r="E1" s="76"/>
      <c r="F1" s="76"/>
      <c r="G1" s="77"/>
      <c r="I1" s="22"/>
    </row>
    <row r="2" spans="1:9" ht="22.5" customHeight="1" x14ac:dyDescent="0.2">
      <c r="A2" s="76" t="s">
        <v>58</v>
      </c>
      <c r="B2" s="77"/>
      <c r="C2" s="77"/>
      <c r="D2" s="77"/>
      <c r="E2" s="77"/>
      <c r="F2" s="77"/>
      <c r="G2" s="77"/>
      <c r="I2" s="22"/>
    </row>
    <row r="3" spans="1:9" hidden="1" x14ac:dyDescent="0.2">
      <c r="A3" s="78" t="s">
        <v>0</v>
      </c>
      <c r="B3" s="79"/>
      <c r="C3" s="79"/>
      <c r="D3" s="79"/>
      <c r="E3" s="23">
        <f>E4+E5</f>
        <v>18358.3</v>
      </c>
      <c r="F3" s="23" t="s">
        <v>1</v>
      </c>
      <c r="G3" s="23"/>
      <c r="I3" s="22"/>
    </row>
    <row r="4" spans="1:9" hidden="1" x14ac:dyDescent="0.2">
      <c r="A4" s="78" t="s">
        <v>2</v>
      </c>
      <c r="B4" s="79"/>
      <c r="C4" s="79"/>
      <c r="D4" s="79"/>
      <c r="E4" s="23">
        <f>'[1]2018'!E4</f>
        <v>17955.8</v>
      </c>
      <c r="F4" s="23" t="s">
        <v>1</v>
      </c>
      <c r="G4" s="23"/>
      <c r="I4" s="22"/>
    </row>
    <row r="5" spans="1:9" hidden="1" x14ac:dyDescent="0.2">
      <c r="A5" s="78" t="s">
        <v>3</v>
      </c>
      <c r="B5" s="79"/>
      <c r="C5" s="79"/>
      <c r="D5" s="79"/>
      <c r="E5" s="23">
        <f>'[1]2018'!E5</f>
        <v>402.5</v>
      </c>
      <c r="F5" s="23" t="s">
        <v>4</v>
      </c>
      <c r="G5" s="23"/>
      <c r="I5" s="22"/>
    </row>
    <row r="6" spans="1:9" ht="18.75" x14ac:dyDescent="0.2">
      <c r="A6" s="36"/>
      <c r="B6" s="37"/>
      <c r="C6" s="37"/>
      <c r="D6" s="37"/>
      <c r="E6" s="24" t="s">
        <v>42</v>
      </c>
      <c r="F6" s="23"/>
      <c r="G6" s="23"/>
      <c r="I6" s="22"/>
    </row>
    <row r="7" spans="1:9" ht="10.9" customHeight="1" x14ac:dyDescent="0.25">
      <c r="A7" s="2"/>
      <c r="B7" s="25"/>
      <c r="C7" s="4"/>
      <c r="D7" s="5"/>
      <c r="E7" s="26"/>
      <c r="F7" s="27"/>
      <c r="G7" s="20"/>
      <c r="H7" s="20"/>
      <c r="I7" s="22"/>
    </row>
    <row r="8" spans="1:9" ht="8.4499999999999993" customHeight="1" x14ac:dyDescent="0.25">
      <c r="A8" s="2"/>
      <c r="B8" s="3"/>
      <c r="C8" s="4"/>
      <c r="D8" s="5"/>
      <c r="E8" s="28"/>
      <c r="F8" s="27"/>
      <c r="G8" s="20"/>
    </row>
    <row r="9" spans="1:9" ht="38.25" x14ac:dyDescent="0.2">
      <c r="A9" s="73" t="s">
        <v>5</v>
      </c>
      <c r="B9" s="74"/>
      <c r="C9" s="74"/>
      <c r="D9" s="75"/>
      <c r="E9" s="29" t="s">
        <v>6</v>
      </c>
      <c r="F9" s="29" t="s">
        <v>7</v>
      </c>
      <c r="G9" s="30" t="s">
        <v>43</v>
      </c>
    </row>
    <row r="10" spans="1:9" ht="15.75" x14ac:dyDescent="0.25">
      <c r="A10" s="83" t="s">
        <v>8</v>
      </c>
      <c r="B10" s="84"/>
      <c r="C10" s="84"/>
      <c r="D10" s="85"/>
      <c r="E10" s="31">
        <f>SUM(E11:E16)</f>
        <v>0</v>
      </c>
      <c r="F10" s="31">
        <f>SUM(F11:F16)</f>
        <v>0</v>
      </c>
      <c r="G10" s="31">
        <f>SUM(G11:G16)</f>
        <v>0</v>
      </c>
    </row>
    <row r="11" spans="1:9" ht="15.75" x14ac:dyDescent="0.25">
      <c r="A11" s="68" t="s">
        <v>9</v>
      </c>
      <c r="B11" s="69"/>
      <c r="C11" s="69"/>
      <c r="D11" s="70"/>
      <c r="E11" s="7">
        <v>0</v>
      </c>
      <c r="F11" s="7">
        <v>0</v>
      </c>
      <c r="G11" s="7">
        <v>0</v>
      </c>
    </row>
    <row r="12" spans="1:9" ht="15.75" x14ac:dyDescent="0.25">
      <c r="A12" s="68" t="s">
        <v>10</v>
      </c>
      <c r="B12" s="69"/>
      <c r="C12" s="69"/>
      <c r="D12" s="70"/>
      <c r="E12" s="7">
        <v>0</v>
      </c>
      <c r="F12" s="7">
        <v>0</v>
      </c>
      <c r="G12" s="7">
        <v>0</v>
      </c>
    </row>
    <row r="13" spans="1:9" ht="15.75" x14ac:dyDescent="0.25">
      <c r="A13" s="68" t="s">
        <v>11</v>
      </c>
      <c r="B13" s="69"/>
      <c r="C13" s="69"/>
      <c r="D13" s="70"/>
      <c r="E13" s="7">
        <v>0</v>
      </c>
      <c r="F13" s="7">
        <v>0</v>
      </c>
      <c r="G13" s="7">
        <v>0</v>
      </c>
    </row>
    <row r="14" spans="1:9" ht="15.75" x14ac:dyDescent="0.25">
      <c r="A14" s="68" t="s">
        <v>12</v>
      </c>
      <c r="B14" s="69"/>
      <c r="C14" s="69"/>
      <c r="D14" s="70"/>
      <c r="E14" s="7">
        <v>0</v>
      </c>
      <c r="F14" s="7">
        <v>0</v>
      </c>
      <c r="G14" s="7">
        <v>0</v>
      </c>
    </row>
    <row r="15" spans="1:9" ht="15.75" x14ac:dyDescent="0.25">
      <c r="A15" s="72" t="s">
        <v>53</v>
      </c>
      <c r="B15" s="72"/>
      <c r="C15" s="72"/>
      <c r="D15" s="72"/>
      <c r="E15" s="7">
        <v>0</v>
      </c>
      <c r="F15" s="7">
        <v>0</v>
      </c>
      <c r="G15" s="7">
        <v>0</v>
      </c>
    </row>
    <row r="16" spans="1:9" ht="15.75" x14ac:dyDescent="0.25">
      <c r="A16" s="68" t="s">
        <v>44</v>
      </c>
      <c r="B16" s="69"/>
      <c r="C16" s="69"/>
      <c r="D16" s="70"/>
      <c r="E16" s="7">
        <v>0</v>
      </c>
      <c r="F16" s="7">
        <v>0</v>
      </c>
      <c r="G16" s="7">
        <v>0</v>
      </c>
    </row>
    <row r="17" spans="1:10" ht="63.75" customHeight="1" x14ac:dyDescent="0.25">
      <c r="A17" s="86" t="s">
        <v>45</v>
      </c>
      <c r="B17" s="87"/>
      <c r="C17" s="87"/>
      <c r="D17" s="88"/>
      <c r="E17" s="7">
        <v>81618.12</v>
      </c>
      <c r="F17" s="7">
        <v>39618.99</v>
      </c>
      <c r="G17" s="7">
        <v>41999.13</v>
      </c>
    </row>
    <row r="18" spans="1:10" ht="15.75" hidden="1" x14ac:dyDescent="0.25">
      <c r="A18" s="72" t="s">
        <v>46</v>
      </c>
      <c r="B18" s="72"/>
      <c r="C18" s="72"/>
      <c r="D18" s="72"/>
      <c r="E18" s="7"/>
      <c r="F18" s="7"/>
      <c r="G18" s="7"/>
      <c r="J18" s="8"/>
    </row>
    <row r="19" spans="1:10" ht="15.75" hidden="1" x14ac:dyDescent="0.25">
      <c r="A19" s="72" t="s">
        <v>47</v>
      </c>
      <c r="B19" s="72"/>
      <c r="C19" s="72"/>
      <c r="D19" s="72"/>
      <c r="E19" s="7"/>
      <c r="F19" s="7"/>
      <c r="G19" s="7"/>
    </row>
    <row r="20" spans="1:10" ht="15.75" hidden="1" x14ac:dyDescent="0.25">
      <c r="A20" s="72" t="s">
        <v>48</v>
      </c>
      <c r="B20" s="72"/>
      <c r="C20" s="72"/>
      <c r="D20" s="72"/>
      <c r="E20" s="7"/>
      <c r="F20" s="7"/>
      <c r="G20" s="7"/>
    </row>
    <row r="21" spans="1:10" ht="32.25" customHeight="1" x14ac:dyDescent="0.25">
      <c r="A21" s="80" t="s">
        <v>49</v>
      </c>
      <c r="B21" s="81"/>
      <c r="C21" s="81"/>
      <c r="D21" s="82"/>
      <c r="E21" s="32">
        <f>SUM(E22:E25)</f>
        <v>2007.1000000000001</v>
      </c>
      <c r="F21" s="32">
        <f>SUM(F22:F25)</f>
        <v>949.81000000000006</v>
      </c>
      <c r="G21" s="32">
        <f>SUM(G22:G25)</f>
        <v>1057.29</v>
      </c>
    </row>
    <row r="22" spans="1:10" ht="15.75" x14ac:dyDescent="0.25">
      <c r="A22" s="68" t="s">
        <v>55</v>
      </c>
      <c r="B22" s="69"/>
      <c r="C22" s="69"/>
      <c r="D22" s="70"/>
      <c r="E22" s="7">
        <v>182</v>
      </c>
      <c r="F22" s="7">
        <v>86.13</v>
      </c>
      <c r="G22" s="7">
        <v>95.87</v>
      </c>
    </row>
    <row r="23" spans="1:10" ht="15.75" x14ac:dyDescent="0.25">
      <c r="A23" s="68" t="s">
        <v>56</v>
      </c>
      <c r="B23" s="69"/>
      <c r="C23" s="69"/>
      <c r="D23" s="70"/>
      <c r="E23" s="7">
        <v>0</v>
      </c>
      <c r="F23" s="7">
        <v>0</v>
      </c>
      <c r="G23" s="7">
        <v>0</v>
      </c>
    </row>
    <row r="24" spans="1:10" ht="15.75" x14ac:dyDescent="0.25">
      <c r="A24" s="68" t="s">
        <v>32</v>
      </c>
      <c r="B24" s="69"/>
      <c r="C24" s="69"/>
      <c r="D24" s="70"/>
      <c r="E24" s="7">
        <v>1707.44</v>
      </c>
      <c r="F24" s="7">
        <v>807.98</v>
      </c>
      <c r="G24" s="7">
        <v>899.46</v>
      </c>
    </row>
    <row r="25" spans="1:10" ht="15.75" x14ac:dyDescent="0.25">
      <c r="A25" s="68" t="s">
        <v>50</v>
      </c>
      <c r="B25" s="69"/>
      <c r="C25" s="69"/>
      <c r="D25" s="70"/>
      <c r="E25" s="7">
        <v>117.66</v>
      </c>
      <c r="F25" s="7">
        <v>55.7</v>
      </c>
      <c r="G25" s="7">
        <v>61.96</v>
      </c>
    </row>
    <row r="26" spans="1:10" ht="15.75" hidden="1" x14ac:dyDescent="0.25">
      <c r="A26" s="71" t="s">
        <v>13</v>
      </c>
      <c r="B26" s="71"/>
      <c r="C26" s="71"/>
      <c r="D26" s="71"/>
      <c r="E26" s="31">
        <f>E27</f>
        <v>0</v>
      </c>
      <c r="F26" s="31">
        <f>F27</f>
        <v>0</v>
      </c>
      <c r="G26" s="31">
        <f>G27</f>
        <v>0</v>
      </c>
    </row>
    <row r="27" spans="1:10" ht="15.75" hidden="1" x14ac:dyDescent="0.25">
      <c r="A27" s="72" t="s">
        <v>14</v>
      </c>
      <c r="B27" s="72"/>
      <c r="C27" s="72"/>
      <c r="D27" s="72"/>
      <c r="E27" s="7"/>
      <c r="F27" s="7"/>
      <c r="G27" s="7"/>
      <c r="J27" s="8"/>
    </row>
    <row r="28" spans="1:10" ht="8.4499999999999993" customHeight="1" x14ac:dyDescent="0.25">
      <c r="A28" s="33"/>
      <c r="B28" s="33"/>
      <c r="C28" s="33"/>
      <c r="D28" s="33"/>
      <c r="E28" s="9"/>
      <c r="F28" s="9"/>
    </row>
    <row r="29" spans="1:10" ht="15.75" x14ac:dyDescent="0.25">
      <c r="A29" s="10" t="s">
        <v>36</v>
      </c>
      <c r="B29" s="10"/>
      <c r="C29" s="10"/>
      <c r="D29" s="10"/>
      <c r="E29" s="11"/>
      <c r="F29" s="6"/>
    </row>
    <row r="30" spans="1:10" ht="15.75" x14ac:dyDescent="0.25">
      <c r="A30" s="39" t="s">
        <v>54</v>
      </c>
      <c r="B30" s="39"/>
      <c r="C30" s="39"/>
      <c r="D30" s="39"/>
      <c r="E30" s="39"/>
      <c r="F30" s="17">
        <v>0</v>
      </c>
      <c r="G30" s="34"/>
    </row>
    <row r="31" spans="1:10" x14ac:dyDescent="0.2">
      <c r="A31" s="60" t="s">
        <v>37</v>
      </c>
      <c r="B31" s="61"/>
      <c r="C31" s="61"/>
      <c r="D31" s="61"/>
      <c r="E31" s="62"/>
      <c r="F31" s="56">
        <f>SUM(F33:F37)</f>
        <v>557.63430000006258</v>
      </c>
      <c r="G31" s="1"/>
      <c r="H31" s="1"/>
    </row>
    <row r="32" spans="1:10" ht="67.150000000000006" customHeight="1" x14ac:dyDescent="0.2">
      <c r="A32" s="63"/>
      <c r="B32" s="64"/>
      <c r="C32" s="64"/>
      <c r="D32" s="64"/>
      <c r="E32" s="65"/>
      <c r="F32" s="57"/>
      <c r="G32" s="1"/>
      <c r="H32" s="1"/>
    </row>
    <row r="33" spans="1:12" ht="15.75" hidden="1" x14ac:dyDescent="0.25">
      <c r="A33" s="46" t="s">
        <v>15</v>
      </c>
      <c r="B33" s="47"/>
      <c r="C33" s="47"/>
      <c r="D33" s="47"/>
      <c r="E33" s="52"/>
      <c r="F33" s="12">
        <f>'[2]УК ВР декабрь нар'!W367+'[2]УК ВР декабрь нар'!FE367</f>
        <v>0</v>
      </c>
      <c r="G33" s="1"/>
      <c r="H33" s="1"/>
      <c r="L33" s="21"/>
    </row>
    <row r="34" spans="1:12" ht="15.75" hidden="1" x14ac:dyDescent="0.25">
      <c r="A34" s="46" t="s">
        <v>29</v>
      </c>
      <c r="B34" s="47"/>
      <c r="C34" s="47"/>
      <c r="D34" s="47"/>
      <c r="E34" s="52"/>
      <c r="F34" s="12">
        <f>'[2]УК ВР декабрь нар'!FF367+'[2]УК ВР декабрь нар'!X367</f>
        <v>0</v>
      </c>
      <c r="G34" s="1"/>
      <c r="H34" s="1"/>
    </row>
    <row r="35" spans="1:12" ht="15.75" hidden="1" x14ac:dyDescent="0.25">
      <c r="A35" s="46" t="s">
        <v>17</v>
      </c>
      <c r="B35" s="47"/>
      <c r="C35" s="47"/>
      <c r="D35" s="47"/>
      <c r="E35" s="52"/>
      <c r="F35" s="12">
        <f>'[2]УК ВР декабрь нар'!Y367+'[2]УК ВР декабрь нар'!FH367+'[2]УК ВР декабрь нар'!AW367</f>
        <v>0</v>
      </c>
      <c r="G35" s="1"/>
      <c r="H35" s="1"/>
    </row>
    <row r="36" spans="1:12" ht="15.75" hidden="1" x14ac:dyDescent="0.25">
      <c r="A36" s="46" t="s">
        <v>18</v>
      </c>
      <c r="B36" s="47"/>
      <c r="C36" s="47"/>
      <c r="D36" s="47"/>
      <c r="E36" s="52"/>
      <c r="F36" s="12">
        <f>'[2]УК ВР декабрь нар'!AV367+'[2]УК ВР декабрь нар'!FX367</f>
        <v>557.63430000006258</v>
      </c>
      <c r="G36" s="1"/>
      <c r="H36" s="1"/>
    </row>
    <row r="37" spans="1:12" ht="26.45" hidden="1" customHeight="1" x14ac:dyDescent="0.25">
      <c r="A37" s="48" t="s">
        <v>33</v>
      </c>
      <c r="B37" s="58"/>
      <c r="C37" s="58"/>
      <c r="D37" s="58"/>
      <c r="E37" s="59"/>
      <c r="F37" s="12">
        <f>'[2]УК ВР декабрь нар'!FY367+'[2]УК ВР декабрь нар'!AX367</f>
        <v>0</v>
      </c>
      <c r="G37" s="1"/>
      <c r="H37" s="1"/>
    </row>
    <row r="38" spans="1:12" x14ac:dyDescent="0.2">
      <c r="A38" s="60" t="s">
        <v>38</v>
      </c>
      <c r="B38" s="61"/>
      <c r="C38" s="61"/>
      <c r="D38" s="61"/>
      <c r="E38" s="62"/>
      <c r="F38" s="56">
        <f>SUM(F40:F44)+1188</f>
        <v>21053.438416666668</v>
      </c>
      <c r="G38" s="1"/>
      <c r="H38" s="1"/>
    </row>
    <row r="39" spans="1:12" ht="94.9" customHeight="1" x14ac:dyDescent="0.2">
      <c r="A39" s="63"/>
      <c r="B39" s="64"/>
      <c r="C39" s="64"/>
      <c r="D39" s="64"/>
      <c r="E39" s="65"/>
      <c r="F39" s="57"/>
      <c r="G39" s="1"/>
      <c r="H39" s="1"/>
    </row>
    <row r="40" spans="1:12" ht="15.6" hidden="1" customHeight="1" x14ac:dyDescent="0.25">
      <c r="A40" s="45" t="s">
        <v>57</v>
      </c>
      <c r="B40" s="45"/>
      <c r="C40" s="45"/>
      <c r="D40" s="45"/>
      <c r="E40" s="45"/>
      <c r="F40" s="12">
        <f>'[2]УК ВР март нар'!CQ367+'[2]УК ВР декабрь нар'!CT367+'[2]УК ВР декабрь нар'!ED367+'[2]УК ВР декабрь нар'!EE367</f>
        <v>19621.876666666667</v>
      </c>
      <c r="G40" s="1"/>
      <c r="H40" s="1"/>
      <c r="L40" s="19"/>
    </row>
    <row r="41" spans="1:12" ht="15.6" hidden="1" customHeight="1" x14ac:dyDescent="0.25">
      <c r="A41" s="45" t="s">
        <v>29</v>
      </c>
      <c r="B41" s="45"/>
      <c r="C41" s="45"/>
      <c r="D41" s="45"/>
      <c r="E41" s="45"/>
      <c r="F41" s="12">
        <f>'[2]УК ВР март нар'!CR367+'[2]УК ВР декабрь нар'!EF367</f>
        <v>0</v>
      </c>
      <c r="G41" s="1"/>
      <c r="H41" s="1"/>
    </row>
    <row r="42" spans="1:12" ht="15.6" hidden="1" customHeight="1" x14ac:dyDescent="0.25">
      <c r="A42" s="45" t="s">
        <v>17</v>
      </c>
      <c r="B42" s="45"/>
      <c r="C42" s="45"/>
      <c r="D42" s="45"/>
      <c r="E42" s="45"/>
      <c r="F42" s="12">
        <f>'[2]УК ВР март нар'!CS367+'[2]УК ВР декабрь нар'!EG367</f>
        <v>243.56174999999996</v>
      </c>
      <c r="G42" s="1"/>
      <c r="H42" s="1"/>
    </row>
    <row r="43" spans="1:12" ht="15.6" hidden="1" customHeight="1" x14ac:dyDescent="0.25">
      <c r="A43" s="45" t="s">
        <v>18</v>
      </c>
      <c r="B43" s="45"/>
      <c r="C43" s="45"/>
      <c r="D43" s="45"/>
      <c r="E43" s="45"/>
      <c r="F43" s="12">
        <f>'[2]УК ВР декабрь нар'!FA367</f>
        <v>0</v>
      </c>
      <c r="G43" s="1"/>
      <c r="H43" s="1"/>
    </row>
    <row r="44" spans="1:12" ht="51" hidden="1" customHeight="1" x14ac:dyDescent="0.25">
      <c r="A44" s="48" t="s">
        <v>34</v>
      </c>
      <c r="B44" s="49"/>
      <c r="C44" s="49"/>
      <c r="D44" s="49"/>
      <c r="E44" s="50"/>
      <c r="F44" s="12">
        <f>'[2]УК ВР март нар'!DI367+'[2]УК ВР декабрь нар'!FB367</f>
        <v>0</v>
      </c>
      <c r="G44" s="1"/>
      <c r="H44" s="1"/>
    </row>
    <row r="45" spans="1:12" ht="63.6" customHeight="1" x14ac:dyDescent="0.25">
      <c r="A45" s="51" t="s">
        <v>39</v>
      </c>
      <c r="B45" s="66"/>
      <c r="C45" s="66"/>
      <c r="D45" s="66"/>
      <c r="E45" s="67"/>
      <c r="F45" s="13">
        <f>SUM(F46:F54)</f>
        <v>48752.34</v>
      </c>
      <c r="G45" s="1"/>
      <c r="H45" s="1"/>
    </row>
    <row r="46" spans="1:12" ht="15.75" hidden="1" x14ac:dyDescent="0.25">
      <c r="A46" s="42" t="s">
        <v>19</v>
      </c>
      <c r="B46" s="43"/>
      <c r="C46" s="43"/>
      <c r="D46" s="43"/>
      <c r="E46" s="44"/>
      <c r="F46" s="12">
        <f>'[2]УК ВР декабрь нар'!GO367+'[2]УК ВР декабрь нар'!GP367</f>
        <v>48752.34</v>
      </c>
      <c r="G46" s="1"/>
      <c r="H46" s="1"/>
      <c r="L46" s="19"/>
    </row>
    <row r="47" spans="1:12" ht="15.75" hidden="1" x14ac:dyDescent="0.25">
      <c r="A47" s="46" t="s">
        <v>29</v>
      </c>
      <c r="B47" s="47"/>
      <c r="C47" s="47"/>
      <c r="D47" s="47"/>
      <c r="E47" s="47"/>
      <c r="F47" s="12"/>
      <c r="G47" s="1"/>
      <c r="H47" s="1"/>
    </row>
    <row r="48" spans="1:12" ht="15.75" hidden="1" x14ac:dyDescent="0.25">
      <c r="A48" s="45" t="s">
        <v>20</v>
      </c>
      <c r="B48" s="45"/>
      <c r="C48" s="45"/>
      <c r="D48" s="45"/>
      <c r="E48" s="46"/>
      <c r="F48" s="12"/>
      <c r="G48" s="1"/>
      <c r="H48" s="1"/>
    </row>
    <row r="49" spans="1:15" ht="15.75" hidden="1" x14ac:dyDescent="0.25">
      <c r="A49" s="46" t="s">
        <v>16</v>
      </c>
      <c r="B49" s="47"/>
      <c r="C49" s="47"/>
      <c r="D49" s="47"/>
      <c r="E49" s="47"/>
      <c r="F49" s="12"/>
      <c r="G49" s="1"/>
      <c r="H49" s="1"/>
    </row>
    <row r="50" spans="1:15" ht="15.75" hidden="1" x14ac:dyDescent="0.25">
      <c r="A50" s="45" t="s">
        <v>21</v>
      </c>
      <c r="B50" s="45"/>
      <c r="C50" s="45"/>
      <c r="D50" s="45"/>
      <c r="E50" s="46"/>
      <c r="F50" s="12"/>
      <c r="G50" s="1"/>
      <c r="H50" s="1"/>
    </row>
    <row r="51" spans="1:15" ht="15.75" hidden="1" x14ac:dyDescent="0.25">
      <c r="A51" s="46" t="s">
        <v>16</v>
      </c>
      <c r="B51" s="47"/>
      <c r="C51" s="47"/>
      <c r="D51" s="47"/>
      <c r="E51" s="47"/>
      <c r="F51" s="12"/>
      <c r="G51" s="1"/>
      <c r="H51" s="1"/>
    </row>
    <row r="52" spans="1:15" ht="15.75" hidden="1" x14ac:dyDescent="0.25">
      <c r="A52" s="45" t="s">
        <v>17</v>
      </c>
      <c r="B52" s="45"/>
      <c r="C52" s="45"/>
      <c r="D52" s="45"/>
      <c r="E52" s="46"/>
      <c r="F52" s="12"/>
      <c r="G52" s="1"/>
      <c r="H52" s="1"/>
    </row>
    <row r="53" spans="1:15" ht="15.75" hidden="1" x14ac:dyDescent="0.25">
      <c r="A53" s="46" t="s">
        <v>18</v>
      </c>
      <c r="B53" s="47"/>
      <c r="C53" s="47"/>
      <c r="D53" s="47"/>
      <c r="E53" s="47"/>
      <c r="F53" s="12">
        <f>'[2]УК ВР декабрь нар'!GR367+'[2]УК ВР декабрь нар'!GS367+'[2]УК ВР декабрь нар'!GT367+'[2]УК ВР декабрь нар'!GU367+'[2]УК ВР декабрь нар'!GV367+'[2]УК ВР декабрь нар'!GW367+'[2]УК ВР декабрь нар'!GX367+'[2]УК ВР декабрь нар'!GY367+'[2]УК ВР декабрь нар'!GZ367</f>
        <v>0</v>
      </c>
      <c r="G53" s="1"/>
      <c r="H53" s="1"/>
    </row>
    <row r="54" spans="1:15" ht="15.75" hidden="1" x14ac:dyDescent="0.25">
      <c r="A54" s="48" t="s">
        <v>35</v>
      </c>
      <c r="B54" s="49"/>
      <c r="C54" s="49"/>
      <c r="D54" s="49"/>
      <c r="E54" s="50"/>
      <c r="F54" s="12"/>
      <c r="G54" s="1"/>
      <c r="H54" s="1"/>
    </row>
    <row r="55" spans="1:15" ht="15.6" hidden="1" customHeight="1" x14ac:dyDescent="0.25">
      <c r="A55" s="51" t="s">
        <v>30</v>
      </c>
      <c r="B55" s="47"/>
      <c r="C55" s="47"/>
      <c r="D55" s="47"/>
      <c r="E55" s="52"/>
      <c r="F55" s="18"/>
      <c r="G55" s="1"/>
      <c r="H55" s="1"/>
    </row>
    <row r="56" spans="1:15" ht="15.75" x14ac:dyDescent="0.25">
      <c r="A56" s="53" t="s">
        <v>40</v>
      </c>
      <c r="B56" s="54"/>
      <c r="C56" s="54"/>
      <c r="D56" s="54"/>
      <c r="E56" s="55"/>
      <c r="F56" s="13">
        <f>F31+F38+F45+F55</f>
        <v>70363.412716666731</v>
      </c>
      <c r="H56" s="1"/>
      <c r="K56" s="8"/>
    </row>
    <row r="57" spans="1:15" ht="15.75" x14ac:dyDescent="0.25">
      <c r="A57" s="16" t="s">
        <v>31</v>
      </c>
      <c r="B57" s="35"/>
      <c r="C57" s="35"/>
      <c r="D57" s="35"/>
      <c r="E57" s="35"/>
      <c r="F57" s="13">
        <f>F58+F59+F60</f>
        <v>9104.4599999999991</v>
      </c>
      <c r="G57" s="1"/>
      <c r="H57" s="1"/>
    </row>
    <row r="58" spans="1:15" ht="15.75" x14ac:dyDescent="0.25">
      <c r="A58" s="46" t="s">
        <v>22</v>
      </c>
      <c r="B58" s="47"/>
      <c r="C58" s="47"/>
      <c r="D58" s="47"/>
      <c r="E58" s="47"/>
      <c r="F58" s="12">
        <v>2283.4299999999998</v>
      </c>
      <c r="G58" s="1"/>
      <c r="H58" s="1"/>
    </row>
    <row r="59" spans="1:15" ht="15.75" x14ac:dyDescent="0.25">
      <c r="A59" s="46" t="s">
        <v>23</v>
      </c>
      <c r="B59" s="47"/>
      <c r="C59" s="47"/>
      <c r="D59" s="47"/>
      <c r="E59" s="47"/>
      <c r="F59" s="12">
        <v>6821.03</v>
      </c>
      <c r="G59" s="1"/>
      <c r="H59" s="1"/>
    </row>
    <row r="60" spans="1:15" ht="18" hidden="1" customHeight="1" x14ac:dyDescent="0.25">
      <c r="A60" s="42" t="s">
        <v>24</v>
      </c>
      <c r="B60" s="43"/>
      <c r="C60" s="43"/>
      <c r="D60" s="43"/>
      <c r="E60" s="44"/>
      <c r="F60" s="12">
        <v>0</v>
      </c>
      <c r="G60" s="1"/>
      <c r="H60" s="1"/>
    </row>
    <row r="61" spans="1:15" ht="15.75" x14ac:dyDescent="0.25">
      <c r="A61" s="38" t="s">
        <v>25</v>
      </c>
      <c r="B61" s="38"/>
      <c r="C61" s="38"/>
      <c r="D61" s="38"/>
      <c r="E61" s="38"/>
      <c r="F61" s="13">
        <f>F56+F57</f>
        <v>79467.872716666723</v>
      </c>
      <c r="G61" s="1"/>
      <c r="H61" s="1"/>
      <c r="N61" s="8"/>
      <c r="O61" s="8"/>
    </row>
    <row r="62" spans="1:15" ht="15.75" x14ac:dyDescent="0.25">
      <c r="A62" s="39" t="s">
        <v>26</v>
      </c>
      <c r="B62" s="39"/>
      <c r="C62" s="39"/>
      <c r="D62" s="39"/>
      <c r="E62" s="39"/>
      <c r="F62" s="14">
        <f>E17</f>
        <v>81618.12</v>
      </c>
      <c r="G62" s="1"/>
      <c r="H62" s="1"/>
    </row>
    <row r="63" spans="1:15" ht="15.75" x14ac:dyDescent="0.25">
      <c r="A63" s="39" t="s">
        <v>27</v>
      </c>
      <c r="B63" s="39"/>
      <c r="C63" s="39"/>
      <c r="D63" s="39"/>
      <c r="E63" s="39"/>
      <c r="F63" s="13">
        <f>F17</f>
        <v>39618.99</v>
      </c>
      <c r="G63" s="1"/>
      <c r="H63" s="15"/>
    </row>
    <row r="64" spans="1:15" ht="15.75" x14ac:dyDescent="0.25">
      <c r="A64" s="40" t="s">
        <v>41</v>
      </c>
      <c r="B64" s="40"/>
      <c r="C64" s="40"/>
      <c r="D64" s="40"/>
      <c r="E64" s="40"/>
      <c r="F64" s="13">
        <f>F30+F62-F61</f>
        <v>2150.2472833332722</v>
      </c>
      <c r="G64" s="1"/>
      <c r="H64" s="15"/>
      <c r="K64" s="8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28</v>
      </c>
      <c r="E66" s="1"/>
      <c r="F66" s="15"/>
    </row>
    <row r="67" spans="1:8" ht="8.4499999999999993" customHeight="1" x14ac:dyDescent="0.2">
      <c r="E67" s="1"/>
      <c r="F67" s="1"/>
    </row>
    <row r="68" spans="1:8" ht="27.6" customHeight="1" x14ac:dyDescent="0.25">
      <c r="A68" s="41" t="s">
        <v>51</v>
      </c>
      <c r="B68" s="41"/>
      <c r="C68" s="41"/>
      <c r="D68" s="41"/>
      <c r="E68" s="41"/>
      <c r="F68" s="27">
        <f>F64-G17</f>
        <v>-39848.882716666725</v>
      </c>
    </row>
    <row r="69" spans="1:8" x14ac:dyDescent="0.2">
      <c r="E69" s="1"/>
      <c r="F69" s="1"/>
      <c r="G69" s="1"/>
      <c r="H69" s="1"/>
    </row>
  </sheetData>
  <mergeCells count="59">
    <mergeCell ref="A15:D15"/>
    <mergeCell ref="A16:D16"/>
    <mergeCell ref="A17:D17"/>
    <mergeCell ref="A10:D10"/>
    <mergeCell ref="A11:D11"/>
    <mergeCell ref="A12:D12"/>
    <mergeCell ref="A13:D13"/>
    <mergeCell ref="A14:D14"/>
    <mergeCell ref="A9:D9"/>
    <mergeCell ref="A1:G1"/>
    <mergeCell ref="A2:G2"/>
    <mergeCell ref="A3:D3"/>
    <mergeCell ref="A4:D4"/>
    <mergeCell ref="A5:D5"/>
    <mergeCell ref="A18:D18"/>
    <mergeCell ref="A19:D19"/>
    <mergeCell ref="A20:D20"/>
    <mergeCell ref="A23:D23"/>
    <mergeCell ref="A24:D24"/>
    <mergeCell ref="A22:D22"/>
    <mergeCell ref="A21:D21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Шауляйская 6(2023)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Тимофеева(new)</cp:lastModifiedBy>
  <cp:lastPrinted>2024-05-20T11:56:14Z</cp:lastPrinted>
  <dcterms:created xsi:type="dcterms:W3CDTF">2013-05-24T09:13:10Z</dcterms:created>
  <dcterms:modified xsi:type="dcterms:W3CDTF">2024-05-20T11:56:16Z</dcterms:modified>
</cp:coreProperties>
</file>